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5F315C0-42CC-4EBC-8A2D-51DFB9F07AC4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SCH J GAAP CF" sheetId="26" r:id="rId1"/>
  </sheets>
  <definedNames>
    <definedName name="Closing___Income_Statement_Extra_Tax_Query" localSheetId="0">#REF!</definedName>
    <definedName name="Closing___Income_Statement_Extra_Tax_Query">#REF!</definedName>
    <definedName name="_xlnm.Print_Area" localSheetId="0">'SCH J GAAP CF'!$A$1:$L$77</definedName>
    <definedName name="Qry_YTD_Rpt_FF1_Income_Stmt_Sum" localSheetId="0">#REF!</definedName>
    <definedName name="Qry_YTD_Rpt_FF1_Income_Stmt_S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26" l="1"/>
  <c r="J54" i="26" l="1"/>
  <c r="L67" i="26" l="1"/>
  <c r="J67" i="26" l="1"/>
  <c r="L54" i="26" l="1"/>
  <c r="L39" i="26"/>
  <c r="L69" i="26" l="1"/>
  <c r="L73" i="26" s="1"/>
  <c r="J69" i="26"/>
  <c r="J73" i="26" l="1"/>
</calcChain>
</file>

<file path=xl/sharedStrings.xml><?xml version="1.0" encoding="utf-8"?>
<sst xmlns="http://schemas.openxmlformats.org/spreadsheetml/2006/main" count="72" uniqueCount="69">
  <si>
    <t>Description</t>
  </si>
  <si>
    <t>EL PASO ELECTRIC COMPANY</t>
  </si>
  <si>
    <t>Twelve Months Ended</t>
  </si>
  <si>
    <t>Line</t>
  </si>
  <si>
    <t>No.</t>
  </si>
  <si>
    <t>Allowance for equity funds used during construction</t>
  </si>
  <si>
    <t>(PREPARED IN ACCORDANCE WITH GENERALLY ACCEPTED ACCOUNTING PRINCIPLES)</t>
  </si>
  <si>
    <t>(a)</t>
  </si>
  <si>
    <t>(b)</t>
  </si>
  <si>
    <t>(c)</t>
  </si>
  <si>
    <t>SCHEDULE J: FINANCIAL STATEMENTS</t>
  </si>
  <si>
    <t>SCHEDULE J</t>
  </si>
  <si>
    <t>Net income</t>
  </si>
  <si>
    <t>Adjustments to reconcile net income to net cash provided by operating activities:</t>
  </si>
  <si>
    <t>Depreciation and amortization of electric plant in service</t>
  </si>
  <si>
    <t>Amortization of nuclear fuel</t>
  </si>
  <si>
    <t>Deferred income taxes, net</t>
  </si>
  <si>
    <t>Other amortization and accretion</t>
  </si>
  <si>
    <t>Other operating activities</t>
  </si>
  <si>
    <t>Change in:</t>
  </si>
  <si>
    <t>Accounts receivable</t>
  </si>
  <si>
    <t>Inventories</t>
  </si>
  <si>
    <t>Prepayments and other</t>
  </si>
  <si>
    <t>Accounts payable</t>
  </si>
  <si>
    <t xml:space="preserve">Taxes accrued </t>
  </si>
  <si>
    <t>Interest accrued</t>
  </si>
  <si>
    <t>Other current liabilities</t>
  </si>
  <si>
    <t>Deferred charges and credits</t>
  </si>
  <si>
    <t>Cash additions to utility property, plant and equipment</t>
  </si>
  <si>
    <t>Cash additions to nuclear fuel</t>
  </si>
  <si>
    <t>Utility property, plant and equipment</t>
  </si>
  <si>
    <t>Decommissioning trust funds:</t>
  </si>
  <si>
    <t>Sales and maturities</t>
  </si>
  <si>
    <t>Other investing activities</t>
  </si>
  <si>
    <t>Proceeds</t>
  </si>
  <si>
    <t>Payments</t>
  </si>
  <si>
    <t>Other financing activities</t>
  </si>
  <si>
    <t>Capitalized interest and AFUDC:</t>
  </si>
  <si>
    <t>Cash flows from operating activities:</t>
  </si>
  <si>
    <t>Net cash provided by operating activities</t>
  </si>
  <si>
    <t>Cash flows from investing activities:</t>
  </si>
  <si>
    <t>Net cash used for investing activities</t>
  </si>
  <si>
    <t>Cash flows from financing activities:</t>
  </si>
  <si>
    <t>Cash and cash equivalents at beginning of period</t>
  </si>
  <si>
    <t>Cash and cash equivalents at end of period</t>
  </si>
  <si>
    <t>Dividends paid</t>
  </si>
  <si>
    <t>Borrowings under the revolving credit facility:</t>
  </si>
  <si>
    <t>PAGE 12 OF 12</t>
  </si>
  <si>
    <t>Gain on sale of property, plant and equipment</t>
  </si>
  <si>
    <t>Net gains on sale of decommissioning trust funds</t>
  </si>
  <si>
    <t>Proceeds from sale of property, plant and equipment</t>
  </si>
  <si>
    <t>Net decrease in cash and cash equivalents</t>
  </si>
  <si>
    <t>Amounts may not add or tie to other schedules due to rounding.</t>
  </si>
  <si>
    <t xml:space="preserve">See accompanying notes to financial statements. </t>
  </si>
  <si>
    <t>Net cash provided by financing activities</t>
  </si>
  <si>
    <t>2021 TEXAS RATE CASE FILING</t>
  </si>
  <si>
    <t>FOR THE TEST YEAR ENDED DECEMBER 31, 2020</t>
  </si>
  <si>
    <t>SPONSOR: CYNTHIA S. PRIETO</t>
  </si>
  <si>
    <t>Proceeds from life insurance</t>
  </si>
  <si>
    <t>Nuclear fuel and other</t>
  </si>
  <si>
    <t>Purchases, including funding</t>
  </si>
  <si>
    <t>Equity contribution from Sun Jupiter Holdings LLC</t>
  </si>
  <si>
    <t>Payments on maturing RGRT senior notes</t>
  </si>
  <si>
    <t>Pollution control bonds:</t>
  </si>
  <si>
    <t>Net (undercollection) overcollection of fuel revenues</t>
  </si>
  <si>
    <t>PREPARER: MYRNA A. ORTIZ</t>
  </si>
  <si>
    <t>STATEMENT OF CASH FLOWS</t>
  </si>
  <si>
    <t>December 31,</t>
  </si>
  <si>
    <t>Merger rate credit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</si>
</sst>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</numFmts>
  <fonts count="8"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Univers (W1)"/>
      <family val="2"/>
    </font>
    <font>
      <sz val="11"/>
      <color rgb="FFFF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41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37" fontId="5" fillId="0" borderId="0"/>
    <xf numFmtId="37" fontId="5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41" fontId="0" fillId="0" borderId="0" xfId="0"/>
    <xf numFmtId="41" fontId="2" fillId="0" borderId="0" xfId="0" applyFont="1"/>
    <xf numFmtId="41" fontId="2" fillId="0" borderId="0" xfId="0" applyFont="1" applyBorder="1"/>
    <xf numFmtId="41" fontId="2" fillId="0" borderId="0" xfId="0" applyFont="1" applyAlignment="1">
      <alignment horizontal="centerContinuous"/>
    </xf>
    <xf numFmtId="0" fontId="2" fillId="0" borderId="0" xfId="3" applyFont="1" applyAlignment="1">
      <alignment horizontal="centerContinuous"/>
    </xf>
    <xf numFmtId="0" fontId="2" fillId="0" borderId="0" xfId="3" applyFont="1"/>
    <xf numFmtId="0" fontId="2" fillId="0" borderId="0" xfId="3" applyFont="1" applyBorder="1"/>
    <xf numFmtId="37" fontId="2" fillId="0" borderId="0" xfId="3" applyNumberFormat="1" applyFont="1"/>
    <xf numFmtId="164" fontId="2" fillId="0" borderId="0" xfId="1" applyNumberFormat="1" applyFont="1"/>
    <xf numFmtId="37" fontId="2" fillId="0" borderId="0" xfId="3" applyNumberFormat="1" applyFont="1" applyBorder="1"/>
    <xf numFmtId="0" fontId="2" fillId="0" borderId="0" xfId="3" applyFont="1" applyAlignment="1">
      <alignment horizontal="center"/>
    </xf>
    <xf numFmtId="0" fontId="2" fillId="0" borderId="0" xfId="2" applyFont="1" applyFill="1" applyAlignment="1">
      <alignment horizontal="left"/>
    </xf>
    <xf numFmtId="41" fontId="2" fillId="0" borderId="0" xfId="0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Continuous"/>
    </xf>
    <xf numFmtId="0" fontId="2" fillId="0" borderId="0" xfId="3" applyFont="1" applyBorder="1" applyAlignment="1">
      <alignment horizontal="centerContinuous"/>
    </xf>
    <xf numFmtId="0" fontId="2" fillId="0" borderId="0" xfId="3" applyFont="1" applyBorder="1" applyAlignment="1">
      <alignment horizontal="center"/>
    </xf>
    <xf numFmtId="37" fontId="2" fillId="0" borderId="0" xfId="3" applyNumberFormat="1" applyFont="1" applyAlignment="1">
      <alignment horizontal="centerContinuous"/>
    </xf>
    <xf numFmtId="0" fontId="2" fillId="0" borderId="1" xfId="3" applyFont="1" applyBorder="1" applyAlignment="1">
      <alignment horizontal="center"/>
    </xf>
    <xf numFmtId="0" fontId="2" fillId="0" borderId="1" xfId="3" applyFont="1" applyBorder="1"/>
    <xf numFmtId="0" fontId="2" fillId="0" borderId="1" xfId="3" applyFont="1" applyBorder="1" applyAlignment="1">
      <alignment horizontal="centerContinuous"/>
    </xf>
    <xf numFmtId="0" fontId="2" fillId="0" borderId="1" xfId="3" quotePrefix="1" applyFont="1" applyBorder="1" applyAlignment="1">
      <alignment horizontal="center"/>
    </xf>
    <xf numFmtId="0" fontId="2" fillId="0" borderId="0" xfId="3" quotePrefix="1" applyFont="1" applyBorder="1" applyAlignment="1">
      <alignment horizontal="center"/>
    </xf>
    <xf numFmtId="37" fontId="2" fillId="0" borderId="0" xfId="4" applyFont="1" applyAlignment="1">
      <alignment horizontal="center"/>
    </xf>
    <xf numFmtId="164" fontId="2" fillId="0" borderId="0" xfId="1" applyNumberFormat="1" applyFont="1" applyBorder="1"/>
    <xf numFmtId="42" fontId="2" fillId="0" borderId="0" xfId="3" applyNumberFormat="1" applyFont="1" applyBorder="1"/>
    <xf numFmtId="42" fontId="2" fillId="0" borderId="0" xfId="4" applyNumberFormat="1" applyFont="1" applyFill="1"/>
    <xf numFmtId="165" fontId="2" fillId="0" borderId="0" xfId="4" applyNumberFormat="1" applyFont="1" applyFill="1"/>
    <xf numFmtId="41" fontId="2" fillId="0" borderId="0" xfId="4" applyNumberFormat="1" applyFont="1" applyFill="1"/>
    <xf numFmtId="41" fontId="2" fillId="0" borderId="0" xfId="4" applyNumberFormat="1" applyFont="1"/>
    <xf numFmtId="41" fontId="2" fillId="0" borderId="0" xfId="0" applyFont="1" applyBorder="1" applyAlignment="1">
      <alignment horizontal="right"/>
    </xf>
    <xf numFmtId="42" fontId="2" fillId="0" borderId="3" xfId="6" applyNumberFormat="1" applyFont="1" applyFill="1" applyBorder="1"/>
    <xf numFmtId="41" fontId="2" fillId="0" borderId="0" xfId="1" applyNumberFormat="1" applyFont="1"/>
    <xf numFmtId="41" fontId="2" fillId="0" borderId="2" xfId="4" applyNumberFormat="1" applyFont="1" applyBorder="1"/>
    <xf numFmtId="41" fontId="2" fillId="0" borderId="0" xfId="1" applyNumberFormat="1" applyFont="1" applyBorder="1"/>
    <xf numFmtId="41" fontId="2" fillId="0" borderId="2" xfId="4" applyNumberFormat="1" applyFont="1" applyFill="1" applyBorder="1"/>
    <xf numFmtId="41" fontId="2" fillId="0" borderId="1" xfId="4" applyNumberFormat="1" applyFont="1" applyFill="1" applyBorder="1"/>
    <xf numFmtId="37" fontId="2" fillId="0" borderId="0" xfId="4" applyFont="1" applyFill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0" xfId="2" applyFont="1" applyFill="1" applyAlignment="1">
      <alignment horizontal="right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Continuous"/>
    </xf>
    <xf numFmtId="41" fontId="2" fillId="0" borderId="1" xfId="4" applyNumberFormat="1" applyFont="1" applyBorder="1"/>
    <xf numFmtId="37" fontId="2" fillId="0" borderId="0" xfId="4" applyFont="1" applyAlignment="1"/>
    <xf numFmtId="0" fontId="2" fillId="0" borderId="0" xfId="3" applyFont="1" applyAlignment="1"/>
    <xf numFmtId="49" fontId="2" fillId="0" borderId="0" xfId="4" quotePrefix="1" applyNumberFormat="1" applyFont="1" applyAlignment="1">
      <alignment horizontal="left"/>
    </xf>
    <xf numFmtId="49" fontId="2" fillId="0" borderId="0" xfId="4" applyNumberFormat="1" applyFont="1" applyAlignment="1"/>
    <xf numFmtId="49" fontId="2" fillId="0" borderId="0" xfId="3" applyNumberFormat="1" applyFont="1" applyAlignment="1"/>
    <xf numFmtId="49" fontId="2" fillId="0" borderId="0" xfId="4" applyNumberFormat="1" applyFont="1" applyAlignment="1">
      <alignment horizontal="left"/>
    </xf>
    <xf numFmtId="49" fontId="2" fillId="0" borderId="0" xfId="4" applyNumberFormat="1" applyFont="1" applyFill="1" applyAlignment="1"/>
    <xf numFmtId="49" fontId="2" fillId="0" borderId="0" xfId="3" applyNumberFormat="1" applyFont="1" applyFill="1" applyAlignment="1"/>
    <xf numFmtId="49" fontId="2" fillId="0" borderId="0" xfId="4" applyNumberFormat="1" applyFont="1" applyFill="1" applyAlignment="1">
      <alignment horizontal="left"/>
    </xf>
    <xf numFmtId="49" fontId="2" fillId="0" borderId="0" xfId="5" applyNumberFormat="1" applyFont="1" applyAlignment="1"/>
    <xf numFmtId="49" fontId="2" fillId="0" borderId="0" xfId="3" applyNumberFormat="1" applyFont="1" applyAlignment="1">
      <alignment horizontal="left"/>
    </xf>
    <xf numFmtId="0" fontId="2" fillId="0" borderId="0" xfId="3" applyFont="1" applyFill="1" applyBorder="1"/>
    <xf numFmtId="41" fontId="2" fillId="0" borderId="0" xfId="1" applyNumberFormat="1" applyFont="1" applyFill="1"/>
    <xf numFmtId="37" fontId="2" fillId="0" borderId="0" xfId="3" applyNumberFormat="1" applyFont="1" applyFill="1"/>
    <xf numFmtId="37" fontId="2" fillId="0" borderId="0" xfId="3" applyNumberFormat="1" applyFont="1" applyAlignment="1">
      <alignment horizontal="center"/>
    </xf>
    <xf numFmtId="0" fontId="7" fillId="0" borderId="0" xfId="2" applyFont="1" applyFill="1" applyAlignment="1">
      <alignment horizontal="right"/>
    </xf>
  </cellXfs>
  <cellStyles count="8">
    <cellStyle name="Comma" xfId="1" builtinId="3"/>
    <cellStyle name="Comma 2" xfId="7" xr:uid="{00000000-0005-0000-0000-000001000000}"/>
    <cellStyle name="Currency" xfId="6" builtinId="4"/>
    <cellStyle name="Normal" xfId="0" builtinId="0"/>
    <cellStyle name="Normal_0009_PRE" xfId="3" xr:uid="{00000000-0005-0000-0000-000004000000}"/>
    <cellStyle name="Normal_9912PRE" xfId="2" xr:uid="{00000000-0005-0000-0000-000005000000}"/>
    <cellStyle name="Normal_CM_WP" xfId="5" xr:uid="{00000000-0005-0000-0000-000006000000}"/>
    <cellStyle name="Normal_YTD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8"/>
  <sheetViews>
    <sheetView tabSelected="1" view="pageLayout" zoomScaleNormal="120" zoomScaleSheetLayoutView="110" workbookViewId="0">
      <selection activeCell="B7" sqref="B7"/>
    </sheetView>
  </sheetViews>
  <sheetFormatPr defaultColWidth="8" defaultRowHeight="12.75"/>
  <cols>
    <col min="1" max="1" width="1.625" style="5" customWidth="1"/>
    <col min="2" max="2" width="7.125" style="5" bestFit="1" customWidth="1"/>
    <col min="3" max="3" width="6.375" style="5" customWidth="1"/>
    <col min="4" max="5" width="3.125" style="5" customWidth="1"/>
    <col min="6" max="6" width="2.375" style="5" customWidth="1"/>
    <col min="7" max="7" width="2.875" style="5" customWidth="1"/>
    <col min="8" max="8" width="45.625" style="5" customWidth="1"/>
    <col min="9" max="9" width="7.125" style="6" customWidth="1"/>
    <col min="10" max="10" width="17" style="5" customWidth="1"/>
    <col min="11" max="11" width="3.625" style="5" customWidth="1"/>
    <col min="12" max="12" width="15.75" style="5" customWidth="1"/>
    <col min="13" max="13" width="3.625" style="5" customWidth="1"/>
    <col min="14" max="16384" width="8" style="5"/>
  </cols>
  <sheetData>
    <row r="1" spans="2:13" s="1" customFormat="1">
      <c r="B1" s="11" t="s">
        <v>1</v>
      </c>
      <c r="C1" s="11"/>
      <c r="D1" s="11"/>
      <c r="E1" s="12"/>
      <c r="F1" s="12"/>
      <c r="G1" s="12"/>
      <c r="H1" s="13"/>
      <c r="I1" s="14"/>
      <c r="J1" s="13"/>
      <c r="K1" s="13"/>
      <c r="L1" s="40" t="s">
        <v>11</v>
      </c>
    </row>
    <row r="2" spans="2:13" s="1" customFormat="1">
      <c r="B2" s="11" t="s">
        <v>55</v>
      </c>
      <c r="C2" s="11"/>
      <c r="D2" s="11"/>
      <c r="E2" s="12"/>
      <c r="F2" s="12"/>
      <c r="G2" s="12"/>
      <c r="H2" s="13"/>
      <c r="I2" s="14"/>
      <c r="J2" s="13"/>
      <c r="K2" s="13"/>
      <c r="L2" s="40" t="s">
        <v>47</v>
      </c>
    </row>
    <row r="3" spans="2:13" s="1" customFormat="1">
      <c r="B3" s="11" t="s">
        <v>10</v>
      </c>
      <c r="C3" s="11"/>
      <c r="D3" s="11"/>
      <c r="E3" s="12"/>
      <c r="F3" s="12"/>
      <c r="G3" s="12"/>
      <c r="H3" s="13"/>
      <c r="I3" s="14"/>
      <c r="J3" s="13"/>
      <c r="K3" s="13"/>
      <c r="L3" s="15"/>
      <c r="M3" s="3"/>
    </row>
    <row r="4" spans="2:13" s="1" customFormat="1">
      <c r="B4" s="11" t="s">
        <v>6</v>
      </c>
      <c r="C4" s="11"/>
      <c r="D4" s="11"/>
      <c r="E4" s="12"/>
      <c r="F4" s="12"/>
      <c r="G4" s="12"/>
      <c r="H4" s="13"/>
      <c r="I4" s="14"/>
      <c r="J4" s="13"/>
      <c r="K4" s="13"/>
      <c r="L4" s="59"/>
      <c r="M4" s="3"/>
    </row>
    <row r="5" spans="2:13" s="1" customFormat="1">
      <c r="B5" s="11" t="s">
        <v>57</v>
      </c>
      <c r="C5" s="11"/>
      <c r="D5" s="11"/>
      <c r="E5" s="12"/>
      <c r="F5" s="12"/>
      <c r="G5" s="12"/>
      <c r="H5" s="13"/>
      <c r="I5" s="14"/>
      <c r="J5" s="13"/>
      <c r="K5" s="13"/>
      <c r="L5" s="15"/>
    </row>
    <row r="6" spans="2:13" s="1" customFormat="1">
      <c r="B6" s="11" t="s">
        <v>65</v>
      </c>
      <c r="C6" s="11"/>
      <c r="D6" s="11"/>
      <c r="E6" s="12"/>
      <c r="F6" s="12"/>
      <c r="G6" s="12"/>
      <c r="H6" s="13"/>
      <c r="I6" s="14"/>
      <c r="J6" s="13"/>
      <c r="K6" s="13"/>
      <c r="L6" s="15"/>
    </row>
    <row r="7" spans="2:13" s="1" customFormat="1">
      <c r="B7" s="11" t="s">
        <v>56</v>
      </c>
      <c r="C7" s="11"/>
      <c r="D7" s="11"/>
      <c r="E7" s="12"/>
      <c r="F7" s="12"/>
      <c r="G7" s="12"/>
      <c r="H7" s="13"/>
      <c r="I7" s="14"/>
      <c r="J7" s="13"/>
      <c r="K7" s="13"/>
      <c r="L7" s="15"/>
    </row>
    <row r="8" spans="2:13">
      <c r="B8" s="11"/>
      <c r="C8" s="11"/>
      <c r="D8" s="11"/>
      <c r="E8" s="4"/>
      <c r="F8" s="4"/>
      <c r="G8" s="4"/>
      <c r="H8" s="4"/>
      <c r="I8" s="16"/>
      <c r="J8" s="4"/>
      <c r="K8" s="4"/>
      <c r="L8" s="4"/>
      <c r="M8" s="4"/>
    </row>
    <row r="9" spans="2:13">
      <c r="E9" s="4"/>
      <c r="F9" s="4"/>
      <c r="G9" s="4"/>
      <c r="H9" s="4"/>
      <c r="I9" s="16"/>
      <c r="J9" s="4"/>
      <c r="K9" s="4"/>
      <c r="L9" s="4"/>
      <c r="M9" s="4"/>
    </row>
    <row r="10" spans="2:13" ht="14.25">
      <c r="B10" s="11" t="s">
        <v>66</v>
      </c>
      <c r="C10" s="11"/>
      <c r="D10" s="11"/>
      <c r="E10" s="11"/>
      <c r="F10" s="11"/>
      <c r="G10" s="11"/>
      <c r="H10" s="11"/>
      <c r="I10" s="11"/>
      <c r="J10" s="41"/>
      <c r="K10" s="42"/>
      <c r="L10" s="41"/>
      <c r="M10" s="4"/>
    </row>
    <row r="11" spans="2:13">
      <c r="H11" s="10" t="s">
        <v>7</v>
      </c>
      <c r="I11" s="17"/>
      <c r="J11" s="18" t="s">
        <v>8</v>
      </c>
      <c r="L11" s="18" t="s">
        <v>9</v>
      </c>
    </row>
    <row r="12" spans="2:13">
      <c r="J12" s="18"/>
      <c r="L12" s="18"/>
    </row>
    <row r="13" spans="2:13">
      <c r="J13" s="58" t="s">
        <v>2</v>
      </c>
      <c r="K13" s="58"/>
      <c r="L13" s="58"/>
    </row>
    <row r="14" spans="2:13">
      <c r="B14" s="17" t="s">
        <v>3</v>
      </c>
      <c r="C14" s="10"/>
      <c r="D14" s="10"/>
      <c r="I14" s="17"/>
      <c r="J14" s="58" t="s">
        <v>67</v>
      </c>
      <c r="K14" s="58"/>
      <c r="L14" s="58"/>
    </row>
    <row r="15" spans="2:13">
      <c r="B15" s="39" t="s">
        <v>4</v>
      </c>
      <c r="C15" s="17"/>
      <c r="D15" s="19"/>
      <c r="E15" s="20"/>
      <c r="F15" s="20"/>
      <c r="G15" s="20"/>
      <c r="H15" s="19" t="s">
        <v>0</v>
      </c>
      <c r="J15" s="21">
        <v>2020</v>
      </c>
      <c r="L15" s="22">
        <v>2019</v>
      </c>
    </row>
    <row r="16" spans="2:13">
      <c r="B16" s="17"/>
      <c r="C16" s="17"/>
      <c r="D16" s="17"/>
      <c r="J16" s="16"/>
      <c r="L16" s="23"/>
    </row>
    <row r="17" spans="2:13">
      <c r="B17" s="38">
        <v>1</v>
      </c>
      <c r="C17" s="24"/>
      <c r="D17" s="46" t="s">
        <v>38</v>
      </c>
      <c r="E17" s="47"/>
      <c r="F17" s="47"/>
      <c r="G17" s="47"/>
      <c r="H17" s="48"/>
      <c r="K17" s="25"/>
      <c r="L17" s="26"/>
      <c r="M17" s="6"/>
    </row>
    <row r="18" spans="2:13">
      <c r="B18" s="38">
        <v>2</v>
      </c>
      <c r="C18" s="24"/>
      <c r="D18" s="47"/>
      <c r="E18" s="46" t="s">
        <v>12</v>
      </c>
      <c r="F18" s="47"/>
      <c r="G18" s="47"/>
      <c r="H18" s="48"/>
      <c r="J18" s="27">
        <v>77872329</v>
      </c>
      <c r="K18" s="8"/>
      <c r="L18" s="27">
        <v>123037100</v>
      </c>
      <c r="M18" s="7"/>
    </row>
    <row r="19" spans="2:13">
      <c r="B19" s="38">
        <v>3</v>
      </c>
      <c r="C19" s="24"/>
      <c r="D19" s="47"/>
      <c r="E19" s="46" t="s">
        <v>13</v>
      </c>
      <c r="F19" s="47"/>
      <c r="G19" s="47"/>
      <c r="H19" s="48"/>
      <c r="J19" s="28"/>
      <c r="K19" s="8"/>
      <c r="L19" s="28"/>
      <c r="M19" s="7"/>
    </row>
    <row r="20" spans="2:13">
      <c r="B20" s="38">
        <v>4</v>
      </c>
      <c r="C20" s="24"/>
      <c r="D20" s="47"/>
      <c r="E20" s="47"/>
      <c r="F20" s="49" t="s">
        <v>14</v>
      </c>
      <c r="G20" s="47"/>
      <c r="H20" s="48"/>
      <c r="J20" s="29">
        <v>107879451</v>
      </c>
      <c r="K20" s="33"/>
      <c r="L20" s="29">
        <v>102072114</v>
      </c>
      <c r="M20" s="7"/>
    </row>
    <row r="21" spans="2:13">
      <c r="B21" s="38">
        <v>5</v>
      </c>
      <c r="C21" s="24"/>
      <c r="D21" s="47"/>
      <c r="E21" s="47"/>
      <c r="F21" s="49" t="s">
        <v>15</v>
      </c>
      <c r="G21" s="47"/>
      <c r="H21" s="48"/>
      <c r="J21" s="29">
        <v>40536652</v>
      </c>
      <c r="K21" s="33"/>
      <c r="L21" s="29">
        <v>41032938</v>
      </c>
      <c r="M21" s="7"/>
    </row>
    <row r="22" spans="2:13">
      <c r="B22" s="38">
        <v>6</v>
      </c>
      <c r="C22" s="24"/>
      <c r="D22" s="47"/>
      <c r="E22" s="47"/>
      <c r="F22" s="49" t="s">
        <v>16</v>
      </c>
      <c r="G22" s="47"/>
      <c r="H22" s="48"/>
      <c r="J22" s="29">
        <v>17768446</v>
      </c>
      <c r="K22" s="33"/>
      <c r="L22" s="29">
        <v>27143143</v>
      </c>
      <c r="M22" s="7"/>
    </row>
    <row r="23" spans="2:13">
      <c r="B23" s="38">
        <v>7</v>
      </c>
      <c r="C23" s="24"/>
      <c r="D23" s="47"/>
      <c r="E23" s="47"/>
      <c r="F23" s="49" t="s">
        <v>5</v>
      </c>
      <c r="G23" s="47"/>
      <c r="H23" s="48"/>
      <c r="J23" s="29">
        <v>-2603186</v>
      </c>
      <c r="K23" s="33"/>
      <c r="L23" s="29">
        <v>-2545181</v>
      </c>
      <c r="M23" s="7"/>
    </row>
    <row r="24" spans="2:13">
      <c r="B24" s="38">
        <v>8</v>
      </c>
      <c r="C24" s="24"/>
      <c r="D24" s="50"/>
      <c r="E24" s="50"/>
      <c r="F24" s="52" t="s">
        <v>17</v>
      </c>
      <c r="G24" s="50"/>
      <c r="H24" s="51"/>
      <c r="I24" s="55"/>
      <c r="J24" s="29">
        <v>23178489</v>
      </c>
      <c r="K24" s="56"/>
      <c r="L24" s="29">
        <v>18277551</v>
      </c>
      <c r="M24" s="57"/>
    </row>
    <row r="25" spans="2:13">
      <c r="B25" s="38">
        <v>9</v>
      </c>
      <c r="C25" s="24"/>
      <c r="D25" s="50"/>
      <c r="E25" s="50"/>
      <c r="F25" s="52" t="s">
        <v>48</v>
      </c>
      <c r="G25" s="50"/>
      <c r="H25" s="51"/>
      <c r="I25" s="55"/>
      <c r="J25" s="29">
        <v>-499801</v>
      </c>
      <c r="K25" s="56"/>
      <c r="L25" s="29">
        <v>0</v>
      </c>
      <c r="M25" s="57"/>
    </row>
    <row r="26" spans="2:13">
      <c r="B26" s="38">
        <v>10</v>
      </c>
      <c r="C26" s="24"/>
      <c r="D26" s="50"/>
      <c r="E26" s="50"/>
      <c r="F26" s="52" t="s">
        <v>49</v>
      </c>
      <c r="G26" s="50"/>
      <c r="H26" s="51"/>
      <c r="I26" s="55"/>
      <c r="J26" s="29">
        <v>-38462961</v>
      </c>
      <c r="K26" s="56"/>
      <c r="L26" s="29">
        <v>-38513932</v>
      </c>
      <c r="M26" s="57"/>
    </row>
    <row r="27" spans="2:13">
      <c r="B27" s="38">
        <v>11</v>
      </c>
      <c r="C27" s="24"/>
      <c r="D27" s="50"/>
      <c r="E27" s="50"/>
      <c r="F27" s="52" t="s">
        <v>68</v>
      </c>
      <c r="G27" s="50"/>
      <c r="H27" s="51"/>
      <c r="I27" s="55"/>
      <c r="J27" s="29">
        <v>25350940</v>
      </c>
      <c r="K27" s="56"/>
      <c r="L27" s="29">
        <v>0</v>
      </c>
      <c r="M27" s="57"/>
    </row>
    <row r="28" spans="2:13">
      <c r="B28" s="38">
        <v>12</v>
      </c>
      <c r="C28" s="24"/>
      <c r="D28" s="50"/>
      <c r="E28" s="50"/>
      <c r="F28" s="52" t="s">
        <v>18</v>
      </c>
      <c r="G28" s="50"/>
      <c r="H28" s="51"/>
      <c r="I28" s="55"/>
      <c r="J28" s="29">
        <v>-208712</v>
      </c>
      <c r="K28" s="56"/>
      <c r="L28" s="29">
        <v>843820</v>
      </c>
      <c r="M28" s="57"/>
    </row>
    <row r="29" spans="2:13">
      <c r="B29" s="38">
        <v>13</v>
      </c>
      <c r="C29" s="24"/>
      <c r="D29" s="50"/>
      <c r="E29" s="52" t="s">
        <v>19</v>
      </c>
      <c r="F29" s="50"/>
      <c r="G29" s="50"/>
      <c r="H29" s="51"/>
      <c r="I29" s="55"/>
      <c r="J29" s="29"/>
      <c r="K29" s="56"/>
      <c r="L29" s="29"/>
      <c r="M29" s="57"/>
    </row>
    <row r="30" spans="2:13">
      <c r="B30" s="38">
        <v>14</v>
      </c>
      <c r="C30" s="24"/>
      <c r="D30" s="50"/>
      <c r="E30" s="50"/>
      <c r="F30" s="52" t="s">
        <v>20</v>
      </c>
      <c r="G30" s="50"/>
      <c r="H30" s="51"/>
      <c r="I30" s="55"/>
      <c r="J30" s="29">
        <v>-16058671</v>
      </c>
      <c r="K30" s="56"/>
      <c r="L30" s="29">
        <v>-144823.25</v>
      </c>
      <c r="M30" s="57"/>
    </row>
    <row r="31" spans="2:13">
      <c r="B31" s="38">
        <v>15</v>
      </c>
      <c r="C31" s="24"/>
      <c r="D31" s="50"/>
      <c r="E31" s="50"/>
      <c r="F31" s="52" t="s">
        <v>21</v>
      </c>
      <c r="G31" s="50"/>
      <c r="H31" s="51"/>
      <c r="I31" s="55"/>
      <c r="J31" s="29">
        <v>-5026468</v>
      </c>
      <c r="K31" s="56"/>
      <c r="L31" s="29">
        <v>-5512201</v>
      </c>
      <c r="M31" s="57"/>
    </row>
    <row r="32" spans="2:13">
      <c r="B32" s="38">
        <v>16</v>
      </c>
      <c r="C32" s="24"/>
      <c r="D32" s="50"/>
      <c r="E32" s="50"/>
      <c r="F32" s="52" t="s">
        <v>22</v>
      </c>
      <c r="G32" s="50"/>
      <c r="H32" s="51"/>
      <c r="I32" s="55"/>
      <c r="J32" s="29">
        <v>-9871269</v>
      </c>
      <c r="K32" s="56"/>
      <c r="L32" s="29">
        <v>-896712</v>
      </c>
      <c r="M32" s="57"/>
    </row>
    <row r="33" spans="2:13">
      <c r="B33" s="38">
        <v>17</v>
      </c>
      <c r="C33" s="24"/>
      <c r="D33" s="50"/>
      <c r="E33" s="50"/>
      <c r="F33" s="52" t="s">
        <v>23</v>
      </c>
      <c r="G33" s="50"/>
      <c r="H33" s="51"/>
      <c r="I33" s="55"/>
      <c r="J33" s="29">
        <v>9605971</v>
      </c>
      <c r="K33" s="56"/>
      <c r="L33" s="29">
        <v>4682995</v>
      </c>
      <c r="M33" s="57"/>
    </row>
    <row r="34" spans="2:13">
      <c r="B34" s="38">
        <v>18</v>
      </c>
      <c r="C34" s="24"/>
      <c r="D34" s="50"/>
      <c r="E34" s="50"/>
      <c r="F34" s="50" t="s">
        <v>24</v>
      </c>
      <c r="G34" s="50"/>
      <c r="H34" s="51"/>
      <c r="I34" s="55"/>
      <c r="J34" s="29">
        <v>4271245</v>
      </c>
      <c r="K34" s="56"/>
      <c r="L34" s="29">
        <v>11195412</v>
      </c>
      <c r="M34" s="57"/>
    </row>
    <row r="35" spans="2:13">
      <c r="B35" s="38">
        <v>19</v>
      </c>
      <c r="C35" s="24"/>
      <c r="D35" s="50"/>
      <c r="E35" s="50"/>
      <c r="F35" s="52" t="s">
        <v>25</v>
      </c>
      <c r="G35" s="50"/>
      <c r="H35" s="51"/>
      <c r="I35" s="55"/>
      <c r="J35" s="29">
        <v>-948062</v>
      </c>
      <c r="K35" s="56"/>
      <c r="L35" s="29">
        <v>-2281619</v>
      </c>
      <c r="M35" s="57"/>
    </row>
    <row r="36" spans="2:13">
      <c r="B36" s="38">
        <v>20</v>
      </c>
      <c r="C36" s="24"/>
      <c r="D36" s="50"/>
      <c r="E36" s="50"/>
      <c r="F36" s="52" t="s">
        <v>64</v>
      </c>
      <c r="G36" s="50"/>
      <c r="H36" s="51"/>
      <c r="I36" s="55"/>
      <c r="J36" s="29">
        <v>-29766598</v>
      </c>
      <c r="K36" s="56"/>
      <c r="L36" s="29">
        <v>7368207</v>
      </c>
      <c r="M36" s="57"/>
    </row>
    <row r="37" spans="2:13">
      <c r="B37" s="38">
        <v>21</v>
      </c>
      <c r="C37" s="24"/>
      <c r="D37" s="50"/>
      <c r="E37" s="50"/>
      <c r="F37" s="52" t="s">
        <v>26</v>
      </c>
      <c r="G37" s="50"/>
      <c r="H37" s="51"/>
      <c r="I37" s="55"/>
      <c r="J37" s="29">
        <v>-723304</v>
      </c>
      <c r="K37" s="56"/>
      <c r="L37" s="29">
        <v>-938171</v>
      </c>
      <c r="M37" s="57"/>
    </row>
    <row r="38" spans="2:13">
      <c r="B38" s="38">
        <v>22</v>
      </c>
      <c r="C38" s="24"/>
      <c r="D38" s="50"/>
      <c r="E38" s="50"/>
      <c r="F38" s="52" t="s">
        <v>27</v>
      </c>
      <c r="G38" s="50"/>
      <c r="H38" s="51"/>
      <c r="I38" s="55"/>
      <c r="J38" s="29">
        <v>-18615413</v>
      </c>
      <c r="K38" s="56"/>
      <c r="L38" s="29">
        <v>-9720102</v>
      </c>
      <c r="M38" s="57"/>
    </row>
    <row r="39" spans="2:13">
      <c r="B39" s="38">
        <v>23</v>
      </c>
      <c r="C39" s="24"/>
      <c r="D39" s="50"/>
      <c r="E39" s="50"/>
      <c r="F39" s="50"/>
      <c r="G39" s="52" t="s">
        <v>39</v>
      </c>
      <c r="H39" s="51"/>
      <c r="I39" s="55"/>
      <c r="J39" s="36">
        <f>SUM(J18:J38)</f>
        <v>183679078</v>
      </c>
      <c r="K39" s="56"/>
      <c r="L39" s="36">
        <f>SUM(L18:L38)</f>
        <v>275100538.75</v>
      </c>
      <c r="M39" s="57"/>
    </row>
    <row r="40" spans="2:13">
      <c r="B40" s="38"/>
      <c r="D40" s="44"/>
      <c r="E40" s="44"/>
      <c r="F40" s="44"/>
      <c r="G40" s="44"/>
      <c r="H40" s="45"/>
      <c r="J40" s="30"/>
      <c r="K40" s="33"/>
      <c r="L40" s="30"/>
      <c r="M40" s="7"/>
    </row>
    <row r="41" spans="2:13">
      <c r="B41" s="38">
        <v>24</v>
      </c>
      <c r="C41" s="24"/>
      <c r="D41" s="49" t="s">
        <v>40</v>
      </c>
      <c r="E41" s="47"/>
      <c r="F41" s="47"/>
      <c r="G41" s="47"/>
      <c r="H41" s="48"/>
      <c r="J41" s="30"/>
      <c r="K41" s="33"/>
      <c r="L41" s="30"/>
      <c r="M41" s="7"/>
    </row>
    <row r="42" spans="2:13">
      <c r="B42" s="38">
        <v>25</v>
      </c>
      <c r="C42" s="24"/>
      <c r="D42" s="47"/>
      <c r="E42" s="47" t="s">
        <v>28</v>
      </c>
      <c r="F42" s="47"/>
      <c r="G42" s="53"/>
      <c r="H42" s="48"/>
      <c r="J42" s="30">
        <v>-245382968</v>
      </c>
      <c r="K42" s="33"/>
      <c r="L42" s="29">
        <v>-222202532</v>
      </c>
      <c r="M42" s="7"/>
    </row>
    <row r="43" spans="2:13">
      <c r="B43" s="38">
        <v>26</v>
      </c>
      <c r="C43" s="24"/>
      <c r="D43" s="47"/>
      <c r="E43" s="49" t="s">
        <v>29</v>
      </c>
      <c r="F43" s="47"/>
      <c r="G43" s="53"/>
      <c r="H43" s="48"/>
      <c r="J43" s="30">
        <v>-32994214</v>
      </c>
      <c r="K43" s="33"/>
      <c r="L43" s="29">
        <v>-36800287</v>
      </c>
      <c r="M43" s="7"/>
    </row>
    <row r="44" spans="2:13">
      <c r="B44" s="38">
        <v>27</v>
      </c>
      <c r="C44" s="24"/>
      <c r="D44" s="47"/>
      <c r="E44" s="49" t="s">
        <v>58</v>
      </c>
      <c r="F44" s="47"/>
      <c r="G44" s="53"/>
      <c r="H44" s="48"/>
      <c r="J44" s="30">
        <v>4591184</v>
      </c>
      <c r="K44" s="33"/>
      <c r="L44" s="29">
        <v>43482.25</v>
      </c>
      <c r="M44" s="7"/>
    </row>
    <row r="45" spans="2:13" ht="13.5" customHeight="1">
      <c r="B45" s="38">
        <v>28</v>
      </c>
      <c r="C45" s="24"/>
      <c r="D45" s="47"/>
      <c r="E45" s="49" t="s">
        <v>37</v>
      </c>
      <c r="F45" s="47"/>
      <c r="G45" s="53"/>
      <c r="H45" s="48"/>
      <c r="I45" s="2"/>
      <c r="J45" s="30"/>
      <c r="K45" s="33"/>
      <c r="L45" s="29"/>
      <c r="M45" s="7"/>
    </row>
    <row r="46" spans="2:13" ht="13.5" customHeight="1">
      <c r="B46" s="38">
        <v>29</v>
      </c>
      <c r="C46" s="24"/>
      <c r="D46" s="47"/>
      <c r="E46" s="47"/>
      <c r="F46" s="49" t="s">
        <v>30</v>
      </c>
      <c r="G46" s="53"/>
      <c r="H46" s="48"/>
      <c r="I46" s="2"/>
      <c r="J46" s="30">
        <v>-6403106</v>
      </c>
      <c r="K46" s="33"/>
      <c r="L46" s="29">
        <v>-6560290</v>
      </c>
      <c r="M46" s="7"/>
    </row>
    <row r="47" spans="2:13" ht="13.5" customHeight="1">
      <c r="B47" s="38">
        <v>30</v>
      </c>
      <c r="C47" s="24"/>
      <c r="D47" s="47"/>
      <c r="E47" s="47"/>
      <c r="F47" s="49" t="s">
        <v>59</v>
      </c>
      <c r="G47" s="53"/>
      <c r="H47" s="48"/>
      <c r="I47" s="2"/>
      <c r="J47" s="30">
        <v>-4743650</v>
      </c>
      <c r="K47" s="33"/>
      <c r="L47" s="29">
        <v>-5728566</v>
      </c>
      <c r="M47" s="7"/>
    </row>
    <row r="48" spans="2:13" ht="13.5" customHeight="1">
      <c r="B48" s="38">
        <v>31</v>
      </c>
      <c r="C48" s="24"/>
      <c r="D48" s="47"/>
      <c r="E48" s="47"/>
      <c r="F48" s="49" t="s">
        <v>5</v>
      </c>
      <c r="G48" s="53"/>
      <c r="H48" s="48"/>
      <c r="I48" s="2"/>
      <c r="J48" s="30">
        <v>2603186</v>
      </c>
      <c r="K48" s="33"/>
      <c r="L48" s="29">
        <v>2545181</v>
      </c>
      <c r="M48" s="7"/>
    </row>
    <row r="49" spans="2:13" ht="13.5" customHeight="1">
      <c r="B49" s="38">
        <v>32</v>
      </c>
      <c r="C49" s="24"/>
      <c r="D49" s="47"/>
      <c r="E49" s="49" t="s">
        <v>31</v>
      </c>
      <c r="F49" s="47"/>
      <c r="G49" s="47"/>
      <c r="H49" s="48"/>
      <c r="I49" s="2"/>
      <c r="J49" s="30"/>
      <c r="K49" s="33"/>
      <c r="L49" s="29"/>
      <c r="M49" s="7"/>
    </row>
    <row r="50" spans="2:13" ht="13.5" customHeight="1">
      <c r="B50" s="38">
        <v>33</v>
      </c>
      <c r="C50" s="24"/>
      <c r="D50" s="47"/>
      <c r="E50" s="47"/>
      <c r="F50" s="49" t="s">
        <v>60</v>
      </c>
      <c r="G50" s="47"/>
      <c r="H50" s="48"/>
      <c r="I50" s="2"/>
      <c r="J50" s="30">
        <v>-21501250</v>
      </c>
      <c r="K50" s="33"/>
      <c r="L50" s="29">
        <v>-377414789</v>
      </c>
      <c r="M50" s="7"/>
    </row>
    <row r="51" spans="2:13" ht="13.5" customHeight="1">
      <c r="B51" s="38">
        <v>34</v>
      </c>
      <c r="C51" s="24"/>
      <c r="D51" s="47"/>
      <c r="E51" s="47"/>
      <c r="F51" s="49" t="s">
        <v>32</v>
      </c>
      <c r="G51" s="47"/>
      <c r="H51" s="48"/>
      <c r="I51" s="2"/>
      <c r="J51" s="30">
        <v>14514465</v>
      </c>
      <c r="K51" s="35"/>
      <c r="L51" s="29">
        <v>370677188</v>
      </c>
      <c r="M51" s="9"/>
    </row>
    <row r="52" spans="2:13" ht="13.5" customHeight="1">
      <c r="B52" s="38">
        <v>35</v>
      </c>
      <c r="C52" s="24"/>
      <c r="D52" s="47"/>
      <c r="E52" s="49" t="s">
        <v>50</v>
      </c>
      <c r="F52" s="49"/>
      <c r="G52" s="47"/>
      <c r="H52" s="48"/>
      <c r="I52" s="2"/>
      <c r="J52" s="30">
        <v>970885</v>
      </c>
      <c r="K52" s="35"/>
      <c r="L52" s="29">
        <v>368413</v>
      </c>
      <c r="M52" s="9"/>
    </row>
    <row r="53" spans="2:13" ht="15" customHeight="1">
      <c r="B53" s="38">
        <v>36</v>
      </c>
      <c r="C53" s="24"/>
      <c r="D53" s="47"/>
      <c r="E53" s="49" t="s">
        <v>33</v>
      </c>
      <c r="F53" s="47"/>
      <c r="G53" s="50"/>
      <c r="H53" s="51"/>
      <c r="I53" s="2"/>
      <c r="J53" s="30">
        <v>3960136</v>
      </c>
      <c r="K53" s="35"/>
      <c r="L53" s="29">
        <v>-2410533</v>
      </c>
      <c r="M53" s="9"/>
    </row>
    <row r="54" spans="2:13" ht="13.5" customHeight="1">
      <c r="B54" s="38">
        <v>37</v>
      </c>
      <c r="C54" s="24"/>
      <c r="D54" s="47"/>
      <c r="E54" s="47"/>
      <c r="F54" s="47"/>
      <c r="G54" s="52" t="s">
        <v>41</v>
      </c>
      <c r="H54" s="48"/>
      <c r="I54" s="2"/>
      <c r="J54" s="34">
        <f>SUM(J42:J53)</f>
        <v>-284385332</v>
      </c>
      <c r="K54" s="33"/>
      <c r="L54" s="34">
        <f>SUM(L42:L53)</f>
        <v>-277482732.75</v>
      </c>
      <c r="M54" s="9"/>
    </row>
    <row r="55" spans="2:13" ht="13.5" customHeight="1">
      <c r="B55" s="38"/>
      <c r="C55" s="24"/>
      <c r="D55" s="47"/>
      <c r="E55" s="47"/>
      <c r="F55" s="47"/>
      <c r="G55" s="47"/>
      <c r="H55" s="48"/>
      <c r="I55" s="2"/>
      <c r="J55" s="30"/>
      <c r="K55" s="33"/>
      <c r="L55" s="30"/>
      <c r="M55" s="9"/>
    </row>
    <row r="56" spans="2:13" ht="15" customHeight="1">
      <c r="B56" s="38">
        <v>38</v>
      </c>
      <c r="C56" s="24"/>
      <c r="D56" s="49" t="s">
        <v>42</v>
      </c>
      <c r="E56" s="47"/>
      <c r="F56" s="47"/>
      <c r="G56" s="47"/>
      <c r="H56" s="48"/>
      <c r="J56" s="30"/>
      <c r="K56" s="35"/>
      <c r="L56" s="30"/>
      <c r="M56" s="7"/>
    </row>
    <row r="57" spans="2:13" ht="15" customHeight="1">
      <c r="B57" s="38">
        <v>39</v>
      </c>
      <c r="C57" s="24"/>
      <c r="D57" s="49"/>
      <c r="E57" s="47" t="s">
        <v>61</v>
      </c>
      <c r="F57" s="47"/>
      <c r="G57" s="47"/>
      <c r="H57" s="48"/>
      <c r="J57" s="30">
        <v>125000000</v>
      </c>
      <c r="K57" s="35"/>
      <c r="L57" s="30">
        <v>0</v>
      </c>
      <c r="M57" s="7"/>
    </row>
    <row r="58" spans="2:13" ht="15" customHeight="1">
      <c r="B58" s="38">
        <v>40</v>
      </c>
      <c r="C58" s="24"/>
      <c r="D58" s="47"/>
      <c r="E58" s="49" t="s">
        <v>45</v>
      </c>
      <c r="F58" s="47"/>
      <c r="G58" s="47"/>
      <c r="H58" s="48"/>
      <c r="J58" s="30">
        <v>-57757671</v>
      </c>
      <c r="K58" s="35"/>
      <c r="L58" s="29">
        <v>-61718056</v>
      </c>
      <c r="M58" s="7"/>
    </row>
    <row r="59" spans="2:13">
      <c r="B59" s="38">
        <v>41</v>
      </c>
      <c r="C59" s="24"/>
      <c r="D59" s="47"/>
      <c r="E59" s="49" t="s">
        <v>46</v>
      </c>
      <c r="F59" s="47"/>
      <c r="G59" s="50"/>
      <c r="H59" s="51"/>
      <c r="I59" s="2"/>
      <c r="J59" s="30"/>
      <c r="K59" s="35"/>
      <c r="L59" s="29"/>
      <c r="M59" s="2"/>
    </row>
    <row r="60" spans="2:13">
      <c r="B60" s="38">
        <v>42</v>
      </c>
      <c r="C60" s="24"/>
      <c r="D60" s="47"/>
      <c r="E60" s="50"/>
      <c r="F60" s="52" t="s">
        <v>34</v>
      </c>
      <c r="G60" s="50"/>
      <c r="H60" s="51"/>
      <c r="I60" s="2"/>
      <c r="J60" s="30">
        <v>636734168</v>
      </c>
      <c r="K60" s="35"/>
      <c r="L60" s="29">
        <v>566322133</v>
      </c>
      <c r="M60" s="2"/>
    </row>
    <row r="61" spans="2:13">
      <c r="B61" s="38">
        <v>43</v>
      </c>
      <c r="C61" s="24"/>
      <c r="D61" s="47"/>
      <c r="E61" s="47"/>
      <c r="F61" s="49" t="s">
        <v>35</v>
      </c>
      <c r="G61" s="47"/>
      <c r="H61" s="48"/>
      <c r="I61" s="31"/>
      <c r="J61" s="30">
        <v>-558275052</v>
      </c>
      <c r="K61" s="35"/>
      <c r="L61" s="29">
        <v>-501727324</v>
      </c>
      <c r="M61" s="2"/>
    </row>
    <row r="62" spans="2:13">
      <c r="B62" s="38">
        <v>44</v>
      </c>
      <c r="C62" s="24"/>
      <c r="D62" s="47"/>
      <c r="E62" s="47" t="s">
        <v>63</v>
      </c>
      <c r="F62" s="49"/>
      <c r="G62" s="47"/>
      <c r="H62" s="48"/>
      <c r="I62" s="31"/>
      <c r="J62" s="30"/>
      <c r="K62" s="35"/>
      <c r="L62" s="29"/>
      <c r="M62" s="2"/>
    </row>
    <row r="63" spans="2:13">
      <c r="B63" s="38">
        <v>45</v>
      </c>
      <c r="C63" s="24"/>
      <c r="D63" s="47"/>
      <c r="E63" s="47"/>
      <c r="F63" s="49" t="s">
        <v>34</v>
      </c>
      <c r="G63" s="47"/>
      <c r="H63" s="48"/>
      <c r="I63" s="31"/>
      <c r="J63" s="30">
        <v>0</v>
      </c>
      <c r="K63" s="35"/>
      <c r="L63" s="29">
        <v>100600000</v>
      </c>
      <c r="M63" s="2"/>
    </row>
    <row r="64" spans="2:13">
      <c r="B64" s="38">
        <v>46</v>
      </c>
      <c r="C64" s="24"/>
      <c r="D64" s="47"/>
      <c r="E64" s="47"/>
      <c r="F64" s="49" t="s">
        <v>35</v>
      </c>
      <c r="G64" s="47"/>
      <c r="H64" s="48"/>
      <c r="I64" s="31"/>
      <c r="J64" s="30">
        <v>0</v>
      </c>
      <c r="K64" s="35"/>
      <c r="L64" s="29">
        <v>-100600000</v>
      </c>
      <c r="M64" s="2"/>
    </row>
    <row r="65" spans="2:13">
      <c r="B65" s="38">
        <v>47</v>
      </c>
      <c r="C65" s="24"/>
      <c r="D65" s="47"/>
      <c r="E65" s="49" t="s">
        <v>62</v>
      </c>
      <c r="F65" s="47"/>
      <c r="G65" s="47"/>
      <c r="H65" s="48"/>
      <c r="I65" s="2"/>
      <c r="J65" s="30">
        <v>-45000000</v>
      </c>
      <c r="K65" s="29"/>
      <c r="L65" s="29">
        <v>0</v>
      </c>
      <c r="M65" s="2"/>
    </row>
    <row r="66" spans="2:13">
      <c r="B66" s="38">
        <v>48</v>
      </c>
      <c r="C66" s="24"/>
      <c r="D66" s="47"/>
      <c r="E66" s="49" t="s">
        <v>36</v>
      </c>
      <c r="F66" s="47"/>
      <c r="G66" s="47"/>
      <c r="H66" s="48"/>
      <c r="I66" s="2"/>
      <c r="J66" s="30">
        <v>-1437891</v>
      </c>
      <c r="K66" s="29"/>
      <c r="L66" s="29">
        <v>-2576490</v>
      </c>
      <c r="M66" s="2"/>
    </row>
    <row r="67" spans="2:13">
      <c r="B67" s="38">
        <v>49</v>
      </c>
      <c r="C67" s="24"/>
      <c r="D67" s="47"/>
      <c r="E67" s="47"/>
      <c r="F67" s="47"/>
      <c r="G67" s="52" t="s">
        <v>54</v>
      </c>
      <c r="H67" s="48"/>
      <c r="I67" s="2"/>
      <c r="J67" s="36">
        <f>SUM(J57:J66)</f>
        <v>99263554</v>
      </c>
      <c r="K67" s="29"/>
      <c r="L67" s="36">
        <f>SUM(L57:L66)</f>
        <v>300263</v>
      </c>
      <c r="M67" s="2"/>
    </row>
    <row r="68" spans="2:13">
      <c r="B68" s="38"/>
      <c r="C68" s="24"/>
      <c r="D68" s="47"/>
      <c r="E68" s="47"/>
      <c r="F68" s="47"/>
      <c r="G68" s="47"/>
      <c r="H68" s="48"/>
      <c r="I68" s="2"/>
      <c r="J68" s="29"/>
      <c r="K68" s="29"/>
      <c r="L68" s="29"/>
      <c r="M68" s="1"/>
    </row>
    <row r="69" spans="2:13">
      <c r="B69" s="38">
        <v>50</v>
      </c>
      <c r="C69" s="24"/>
      <c r="D69" s="49" t="s">
        <v>51</v>
      </c>
      <c r="E69" s="47"/>
      <c r="F69" s="47"/>
      <c r="G69" s="47"/>
      <c r="H69" s="48"/>
      <c r="I69" s="2"/>
      <c r="J69" s="29">
        <f>J39+J54+J67</f>
        <v>-1442700</v>
      </c>
      <c r="K69" s="29"/>
      <c r="L69" s="29">
        <f>L39+L54+L67</f>
        <v>-2081931</v>
      </c>
      <c r="M69" s="1"/>
    </row>
    <row r="70" spans="2:13">
      <c r="B70" s="38"/>
      <c r="C70" s="24"/>
      <c r="D70" s="47"/>
      <c r="E70" s="47"/>
      <c r="F70" s="47"/>
      <c r="G70" s="47"/>
      <c r="H70" s="48"/>
      <c r="I70" s="2"/>
      <c r="J70" s="29"/>
      <c r="K70" s="29"/>
      <c r="L70" s="29"/>
      <c r="M70" s="1"/>
    </row>
    <row r="71" spans="2:13">
      <c r="B71" s="38">
        <v>51</v>
      </c>
      <c r="C71" s="24"/>
      <c r="D71" s="49" t="s">
        <v>43</v>
      </c>
      <c r="E71" s="48"/>
      <c r="F71" s="48"/>
      <c r="G71" s="48"/>
      <c r="H71" s="48"/>
      <c r="J71" s="43">
        <v>10818137</v>
      </c>
      <c r="K71" s="29"/>
      <c r="L71" s="37">
        <v>12900068</v>
      </c>
      <c r="M71" s="1"/>
    </row>
    <row r="72" spans="2:13">
      <c r="B72" s="38"/>
      <c r="D72" s="47"/>
      <c r="E72" s="48"/>
      <c r="F72" s="48"/>
      <c r="G72" s="48"/>
      <c r="H72" s="48"/>
      <c r="J72" s="28"/>
      <c r="K72" s="28"/>
      <c r="L72" s="28"/>
    </row>
    <row r="73" spans="2:13" ht="13.5" thickBot="1">
      <c r="B73" s="38">
        <v>52</v>
      </c>
      <c r="C73" s="10"/>
      <c r="D73" s="49" t="s">
        <v>44</v>
      </c>
      <c r="E73" s="48"/>
      <c r="F73" s="48"/>
      <c r="G73" s="48"/>
      <c r="H73" s="48"/>
      <c r="J73" s="32">
        <f>SUM(J69:J71)</f>
        <v>9375437</v>
      </c>
      <c r="K73" s="28"/>
      <c r="L73" s="32">
        <f>SUM(L69:L71)</f>
        <v>10818137</v>
      </c>
    </row>
    <row r="74" spans="2:13" ht="13.5" thickTop="1">
      <c r="B74" s="38"/>
      <c r="D74" s="47"/>
      <c r="E74" s="48"/>
      <c r="F74" s="48"/>
      <c r="G74" s="48"/>
      <c r="H74" s="48"/>
      <c r="J74" s="27"/>
      <c r="K74" s="8"/>
      <c r="L74" s="27"/>
    </row>
    <row r="75" spans="2:13">
      <c r="B75" s="38">
        <v>53</v>
      </c>
      <c r="D75" s="49" t="s">
        <v>53</v>
      </c>
      <c r="E75" s="48"/>
      <c r="F75" s="48"/>
      <c r="G75" s="48"/>
      <c r="H75" s="48"/>
      <c r="J75" s="27"/>
      <c r="K75" s="8"/>
      <c r="L75" s="27"/>
    </row>
    <row r="76" spans="2:13">
      <c r="B76" s="38"/>
      <c r="D76" s="48"/>
      <c r="E76" s="48"/>
      <c r="F76" s="48"/>
      <c r="G76" s="48"/>
      <c r="H76" s="48"/>
    </row>
    <row r="77" spans="2:13">
      <c r="B77" s="38"/>
      <c r="D77" s="54" t="s">
        <v>52</v>
      </c>
      <c r="E77" s="48"/>
      <c r="F77" s="48"/>
      <c r="G77" s="48"/>
      <c r="H77" s="48"/>
    </row>
    <row r="78" spans="2:13">
      <c r="B78" s="38"/>
      <c r="D78" s="45"/>
      <c r="E78" s="45"/>
      <c r="F78" s="45"/>
      <c r="G78" s="45"/>
      <c r="H78" s="45"/>
      <c r="K78" s="8"/>
    </row>
    <row r="79" spans="2:13">
      <c r="B79" s="38"/>
      <c r="D79" s="45"/>
      <c r="E79" s="45"/>
      <c r="F79" s="45"/>
      <c r="G79" s="45"/>
      <c r="H79" s="45"/>
      <c r="K79" s="8"/>
    </row>
    <row r="80" spans="2:13">
      <c r="D80" s="45"/>
      <c r="E80" s="45"/>
      <c r="F80" s="45"/>
      <c r="G80" s="45"/>
      <c r="H80" s="45"/>
      <c r="K80" s="8"/>
    </row>
    <row r="81" spans="4:11">
      <c r="D81" s="45"/>
      <c r="E81" s="45"/>
      <c r="F81" s="45"/>
      <c r="G81" s="45"/>
      <c r="H81" s="45"/>
      <c r="K81" s="8"/>
    </row>
    <row r="82" spans="4:11">
      <c r="D82" s="45"/>
      <c r="E82" s="45"/>
      <c r="F82" s="45"/>
      <c r="G82" s="45"/>
      <c r="H82" s="45"/>
      <c r="K82" s="8"/>
    </row>
    <row r="83" spans="4:11">
      <c r="D83" s="45"/>
      <c r="E83" s="45"/>
      <c r="F83" s="45"/>
      <c r="G83" s="45"/>
      <c r="H83" s="45"/>
      <c r="I83" s="5"/>
      <c r="K83" s="8"/>
    </row>
    <row r="84" spans="4:11">
      <c r="D84" s="45"/>
      <c r="E84" s="45"/>
      <c r="F84" s="45"/>
      <c r="G84" s="45"/>
      <c r="H84" s="45"/>
      <c r="I84" s="5"/>
      <c r="K84" s="8"/>
    </row>
    <row r="85" spans="4:11">
      <c r="D85" s="45"/>
      <c r="E85" s="45"/>
      <c r="F85" s="45"/>
      <c r="G85" s="45"/>
      <c r="H85" s="45"/>
      <c r="I85" s="5"/>
      <c r="K85" s="8"/>
    </row>
    <row r="86" spans="4:11">
      <c r="D86" s="45"/>
      <c r="E86" s="45"/>
      <c r="F86" s="45"/>
      <c r="G86" s="45"/>
      <c r="H86" s="45"/>
      <c r="I86" s="5"/>
      <c r="K86" s="8"/>
    </row>
    <row r="87" spans="4:11">
      <c r="D87" s="45"/>
      <c r="E87" s="45"/>
      <c r="F87" s="45"/>
      <c r="G87" s="45"/>
      <c r="H87" s="45"/>
      <c r="I87" s="5"/>
      <c r="K87" s="8"/>
    </row>
    <row r="88" spans="4:11">
      <c r="D88" s="45"/>
      <c r="E88" s="45"/>
      <c r="F88" s="45"/>
      <c r="G88" s="45"/>
      <c r="H88" s="45"/>
      <c r="I88" s="5"/>
      <c r="K88" s="8"/>
    </row>
    <row r="89" spans="4:11">
      <c r="D89" s="45"/>
      <c r="E89" s="45"/>
      <c r="F89" s="45"/>
      <c r="G89" s="45"/>
      <c r="H89" s="45"/>
      <c r="I89" s="5"/>
      <c r="K89" s="8"/>
    </row>
    <row r="90" spans="4:11">
      <c r="D90" s="45"/>
      <c r="E90" s="45"/>
      <c r="F90" s="45"/>
      <c r="G90" s="45"/>
      <c r="H90" s="45"/>
      <c r="I90" s="5"/>
      <c r="K90" s="8"/>
    </row>
    <row r="91" spans="4:11">
      <c r="D91" s="45"/>
      <c r="E91" s="45"/>
      <c r="F91" s="45"/>
      <c r="G91" s="45"/>
      <c r="H91" s="45"/>
      <c r="I91" s="5"/>
      <c r="K91" s="8"/>
    </row>
    <row r="92" spans="4:11">
      <c r="D92" s="45"/>
      <c r="E92" s="45"/>
      <c r="F92" s="45"/>
      <c r="G92" s="45"/>
      <c r="H92" s="45"/>
      <c r="I92" s="5"/>
      <c r="K92" s="8"/>
    </row>
    <row r="93" spans="4:11">
      <c r="D93" s="45"/>
      <c r="E93" s="45"/>
      <c r="F93" s="45"/>
      <c r="G93" s="45"/>
      <c r="H93" s="45"/>
      <c r="I93" s="5"/>
      <c r="K93" s="8"/>
    </row>
    <row r="94" spans="4:11">
      <c r="D94" s="45"/>
      <c r="E94" s="45"/>
      <c r="F94" s="45"/>
      <c r="G94" s="45"/>
      <c r="H94" s="45"/>
      <c r="I94" s="5"/>
      <c r="K94" s="8"/>
    </row>
    <row r="95" spans="4:11">
      <c r="D95" s="45"/>
      <c r="E95" s="45"/>
      <c r="F95" s="45"/>
      <c r="G95" s="45"/>
      <c r="H95" s="45"/>
      <c r="I95" s="5"/>
      <c r="K95" s="8"/>
    </row>
    <row r="96" spans="4:11">
      <c r="D96" s="45"/>
      <c r="E96" s="45"/>
      <c r="F96" s="45"/>
      <c r="G96" s="45"/>
      <c r="H96" s="45"/>
      <c r="I96" s="5"/>
      <c r="K96" s="8"/>
    </row>
    <row r="97" spans="4:11">
      <c r="D97" s="45"/>
      <c r="E97" s="45"/>
      <c r="F97" s="45"/>
      <c r="G97" s="45"/>
      <c r="H97" s="45"/>
      <c r="I97" s="5"/>
      <c r="K97" s="8"/>
    </row>
    <row r="98" spans="4:11">
      <c r="D98" s="45"/>
      <c r="E98" s="45"/>
      <c r="F98" s="45"/>
      <c r="G98" s="45"/>
      <c r="H98" s="45"/>
      <c r="I98" s="5"/>
      <c r="K98" s="8"/>
    </row>
    <row r="99" spans="4:11">
      <c r="D99" s="45"/>
      <c r="E99" s="45"/>
      <c r="F99" s="45"/>
      <c r="G99" s="45"/>
      <c r="H99" s="45"/>
      <c r="I99" s="5"/>
      <c r="K99" s="8"/>
    </row>
    <row r="100" spans="4:11">
      <c r="D100" s="45"/>
      <c r="E100" s="45"/>
      <c r="F100" s="45"/>
      <c r="G100" s="45"/>
      <c r="H100" s="45"/>
      <c r="I100" s="5"/>
      <c r="K100" s="8"/>
    </row>
    <row r="101" spans="4:11">
      <c r="D101" s="45"/>
      <c r="E101" s="45"/>
      <c r="F101" s="45"/>
      <c r="G101" s="45"/>
      <c r="H101" s="45"/>
      <c r="I101" s="5"/>
      <c r="K101" s="8"/>
    </row>
    <row r="102" spans="4:11">
      <c r="D102" s="45"/>
      <c r="E102" s="45"/>
      <c r="F102" s="45"/>
      <c r="G102" s="45"/>
      <c r="H102" s="45"/>
      <c r="I102" s="5"/>
      <c r="K102" s="8"/>
    </row>
    <row r="103" spans="4:11">
      <c r="D103" s="45"/>
      <c r="E103" s="45"/>
      <c r="F103" s="45"/>
      <c r="G103" s="45"/>
      <c r="H103" s="45"/>
      <c r="I103" s="5"/>
      <c r="K103" s="8"/>
    </row>
    <row r="104" spans="4:11">
      <c r="D104" s="45"/>
      <c r="E104" s="45"/>
      <c r="F104" s="45"/>
      <c r="G104" s="45"/>
      <c r="H104" s="45"/>
      <c r="I104" s="5"/>
      <c r="K104" s="8"/>
    </row>
    <row r="105" spans="4:11">
      <c r="D105" s="45"/>
      <c r="E105" s="45"/>
      <c r="F105" s="45"/>
      <c r="G105" s="45"/>
      <c r="H105" s="45"/>
      <c r="I105" s="5"/>
      <c r="K105" s="8"/>
    </row>
    <row r="106" spans="4:11">
      <c r="D106" s="45"/>
      <c r="E106" s="45"/>
      <c r="F106" s="45"/>
      <c r="G106" s="45"/>
      <c r="H106" s="45"/>
      <c r="I106" s="5"/>
      <c r="K106" s="8"/>
    </row>
    <row r="107" spans="4:11">
      <c r="D107" s="45"/>
      <c r="E107" s="45"/>
      <c r="F107" s="45"/>
      <c r="G107" s="45"/>
      <c r="H107" s="45"/>
      <c r="I107" s="5"/>
      <c r="K107" s="8"/>
    </row>
    <row r="108" spans="4:11">
      <c r="D108" s="45"/>
      <c r="E108" s="45"/>
      <c r="F108" s="45"/>
      <c r="G108" s="45"/>
      <c r="H108" s="45"/>
      <c r="I108" s="5"/>
      <c r="K108" s="8"/>
    </row>
    <row r="109" spans="4:11">
      <c r="D109" s="45"/>
      <c r="E109" s="45"/>
      <c r="F109" s="45"/>
      <c r="G109" s="45"/>
      <c r="H109" s="45"/>
      <c r="I109" s="5"/>
      <c r="K109" s="8"/>
    </row>
    <row r="110" spans="4:11">
      <c r="D110" s="45"/>
      <c r="E110" s="45"/>
      <c r="F110" s="45"/>
      <c r="G110" s="45"/>
      <c r="H110" s="45"/>
      <c r="I110" s="5"/>
      <c r="K110" s="8"/>
    </row>
    <row r="111" spans="4:11">
      <c r="D111" s="45"/>
      <c r="E111" s="45"/>
      <c r="F111" s="45"/>
      <c r="G111" s="45"/>
      <c r="H111" s="45"/>
      <c r="I111" s="5"/>
      <c r="K111" s="8"/>
    </row>
    <row r="112" spans="4:11">
      <c r="D112" s="45"/>
      <c r="E112" s="45"/>
      <c r="F112" s="45"/>
      <c r="G112" s="45"/>
      <c r="H112" s="45"/>
      <c r="I112" s="5"/>
      <c r="K112" s="8"/>
    </row>
    <row r="113" spans="4:11">
      <c r="D113" s="45"/>
      <c r="E113" s="45"/>
      <c r="F113" s="45"/>
      <c r="G113" s="45"/>
      <c r="H113" s="45"/>
      <c r="I113" s="5"/>
      <c r="K113" s="8"/>
    </row>
    <row r="114" spans="4:11">
      <c r="I114" s="5"/>
      <c r="K114" s="8"/>
    </row>
    <row r="115" spans="4:11">
      <c r="I115" s="5"/>
      <c r="K115" s="8"/>
    </row>
    <row r="116" spans="4:11">
      <c r="I116" s="5"/>
      <c r="K116" s="8"/>
    </row>
    <row r="117" spans="4:11">
      <c r="I117" s="5"/>
      <c r="K117" s="8"/>
    </row>
    <row r="118" spans="4:11">
      <c r="I118" s="5"/>
      <c r="K118" s="8"/>
    </row>
  </sheetData>
  <mergeCells count="2">
    <mergeCell ref="J13:L13"/>
    <mergeCell ref="J14:L14"/>
  </mergeCells>
  <pageMargins left="1.25" right="0.75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J GAAP CF</vt:lpstr>
      <vt:lpstr>'SCH J GAAP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2017-01-31T16:38:37Z</dcterms:created>
  <dcterms:modified xsi:type="dcterms:W3CDTF">2021-05-26T20:04:11Z</dcterms:modified>
</cp:coreProperties>
</file>